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оферты'!$A$12:$FZ$20</definedName>
    <definedName name="_xlnm.Print_Area" localSheetId="0">'Форма оферты'!$A$1:$AF$51</definedName>
  </definedNames>
  <calcPr calcId="125725"/>
</workbook>
</file>

<file path=xl/calcChain.xml><?xml version="1.0" encoding="utf-8"?>
<calcChain xmlns="http://schemas.openxmlformats.org/spreadsheetml/2006/main">
  <c r="AC14" i="2"/>
  <c r="AC15"/>
  <c r="AC16"/>
  <c r="AC17"/>
  <c r="AC18"/>
  <c r="AC19"/>
  <c r="AA20"/>
  <c r="AC13" l="1"/>
  <c r="AC20" s="1"/>
</calcChain>
</file>

<file path=xl/sharedStrings.xml><?xml version="1.0" encoding="utf-8"?>
<sst xmlns="http://schemas.openxmlformats.org/spreadsheetml/2006/main" count="153" uniqueCount="112">
  <si>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</si>
  <si>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</si>
  <si>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</si>
  <si>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</si>
  <si>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</si>
  <si>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</si>
  <si>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</si>
  <si>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</si>
  <si>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</si>
  <si>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</si>
  <si>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</si>
  <si>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</si>
  <si>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</si>
  <si>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</si>
  <si>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</si>
  <si>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</si>
  <si>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</si>
  <si>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</si>
  <si>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</si>
  <si>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</si>
  <si>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</si>
  <si>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</si>
  <si>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</si>
  <si>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</si>
  <si>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</si>
  <si>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</si>
  <si>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</si>
  <si>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</si>
  <si>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</si>
  <si>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</si>
  <si>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</si>
  <si>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</si>
  <si>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</si>
  <si>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</si>
  <si>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</si>
  <si>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</si>
  <si>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</si>
  <si>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</si>
  <si>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</si>
  <si>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</si>
  <si>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</si>
  <si>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</si>
  <si>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</si>
  <si>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</si>
  <si>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</si>
  <si>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</si>
  <si>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</si>
  <si>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</si>
  <si>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</si>
  <si>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</si>
  <si>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</si>
  <si>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</si>
  <si>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</si>
  <si>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</si>
  <si>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</si>
  <si>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</si>
  <si>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</si>
  <si>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</si>
  <si>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</si>
  <si>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</si>
  <si>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</si>
  <si>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</si>
  <si>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</si>
  <si>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</si>
  <si>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</si>
  <si>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</si>
  <si>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</si>
  <si>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</si>
  <si>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</si>
  <si>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</si>
  <si>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</si>
  <si>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</si>
  <si>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</si>
  <si>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</si>
  <si>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</si>
  <si>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</si>
  <si>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</si>
  <si>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</si>
  <si>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</si>
  <si>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</si>
  <si>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</si>
  <si>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</si>
  <si>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</si>
  <si>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ИТОГО  лот 1</t>
  </si>
  <si>
    <t>шт</t>
  </si>
  <si>
    <t>Центральный склад г.Петрозаводск, ул. Онежской флотилии, д. 16</t>
  </si>
  <si>
    <t>Шина 185/75R16C 104/102R</t>
  </si>
  <si>
    <t>Шина 11,00R20 150/146J</t>
  </si>
  <si>
    <t>Шина 225/75 R16 104Q</t>
  </si>
  <si>
    <t>Шина на погрузчик ТО-18 20.5-25 Ф-92А</t>
  </si>
  <si>
    <t>Шина 12,5/80-18</t>
  </si>
  <si>
    <t>Шина 295/80 R22,5</t>
  </si>
  <si>
    <t>Автошина - 185/75 R16</t>
  </si>
  <si>
    <t>ГОСТ Р 52900-2007</t>
  </si>
  <si>
    <t>ГОСТ 7463-89</t>
  </si>
  <si>
    <t>ГАЗ</t>
  </si>
  <si>
    <t>12,5/80-18 12PR TC106 138A8</t>
  </si>
  <si>
    <t>45.31.1</t>
  </si>
  <si>
    <t>22.11.14.190</t>
  </si>
  <si>
    <t>22.11.13.110</t>
  </si>
  <si>
    <t>22.11.14.110</t>
  </si>
  <si>
    <t>ЗЕ000020</t>
  </si>
  <si>
    <t>ЗЕ000032</t>
  </si>
  <si>
    <t>ЗЕ000052</t>
  </si>
  <si>
    <t>ЗЕ000100</t>
  </si>
  <si>
    <t>ЗЕ000137</t>
  </si>
  <si>
    <t>ЗЕ000138</t>
  </si>
  <si>
    <t>ЗЕ000250</t>
  </si>
  <si>
    <r>
      <t xml:space="preserve">График поставки Товара в </t>
    </r>
    <r>
      <rPr>
        <b/>
        <sz val="10"/>
        <rFont val="Tahoma"/>
        <family val="2"/>
        <charset val="204"/>
      </rPr>
      <t>2019</t>
    </r>
    <r>
      <rPr>
        <sz val="10"/>
        <rFont val="Tahoma"/>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</si>
  <si>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</si>
  <si>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№ВК-192-18 от 30.10.2018</t>
  </si>
  <si>
    <t>Все столбцы ОБЯЗАТЕЛЬНЫ  К ЗАПОЛНЕНИЮ</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</si>
</sst>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10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89" fillId="0" borderId="0" xfId="4" applyFont="1" applyAlignment="1">
      <alignment horizontal="center" vertical="center"/>
    </xf>
    <xf numFmtId="4" fontId="105" fillId="0" borderId="1" xfId="4" applyNumberFormat="1" applyFont="1" applyFill="1" applyBorder="1" applyAlignment="1">
      <alignment horizontal="center" vertical="center"/>
    </xf>
    <xf numFmtId="169" fontId="104" fillId="0" borderId="1" xfId="4" applyNumberFormat="1"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0" borderId="1" xfId="0" applyFont="1" applyBorder="1" applyAlignment="1">
      <alignment horizontal="center" vertical="center" wrapText="1"/>
    </xf>
    <xf numFmtId="0" fontId="100" fillId="0" borderId="1" xfId="0" applyFont="1" applyBorder="1" applyAlignment="1">
      <alignment horizontal="center" vertical="center" wrapText="1"/>
    </xf>
    <xf numFmtId="1" fontId="89" fillId="0" borderId="1" xfId="0" applyNumberFormat="1" applyFont="1" applyBorder="1" applyAlignment="1">
      <alignment horizontal="center" vertical="center" wrapText="1"/>
    </xf>
    <xf numFmtId="177" fontId="89" fillId="6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2" fontId="89" fillId="0" borderId="1" xfId="0" applyNumberFormat="1" applyFont="1" applyFill="1" applyBorder="1" applyAlignment="1">
      <alignment horizontal="center" vertical="center" wrapText="1"/>
    </xf>
    <xf numFmtId="2" fontId="89" fillId="0" borderId="1" xfId="4" applyNumberFormat="1" applyFont="1" applyBorder="1"/>
    <xf numFmtId="1" fontId="89" fillId="0" borderId="30" xfId="0" applyNumberFormat="1" applyFont="1" applyBorder="1" applyAlignment="1">
      <alignment horizontal="right" vertical="center"/>
    </xf>
    <xf numFmtId="2" fontId="89" fillId="60" borderId="1" xfId="2837" applyNumberFormat="1" applyFont="1" applyFill="1" applyBorder="1" applyAlignment="1">
      <alignment horizontal="center" vertical="center" wrapText="1"/>
    </xf>
    <xf numFmtId="4" fontId="89" fillId="0" borderId="29" xfId="0" applyNumberFormat="1" applyFont="1" applyFill="1" applyBorder="1" applyAlignment="1">
      <alignment horizontal="center" vertical="center"/>
    </xf>
    <xf numFmtId="2" fontId="89" fillId="61" borderId="1" xfId="4" applyNumberFormat="1" applyFont="1" applyFill="1" applyBorder="1" applyAlignment="1">
      <alignment horizontal="center" vertical="center"/>
    </xf>
    <xf numFmtId="1" fontId="89" fillId="0" borderId="0" xfId="0" applyNumberFormat="1" applyFont="1" applyBorder="1" applyAlignment="1">
      <alignment horizontal="right" vertical="center"/>
    </xf>
    <xf numFmtId="216" fontId="89" fillId="0" borderId="0" xfId="2" applyNumberFormat="1" applyFont="1" applyFill="1" applyBorder="1" applyAlignment="1">
      <alignment horizontal="left" vertical="top" wrapText="1"/>
    </xf>
    <xf numFmtId="0" fontId="0" fillId="0" borderId="4" xfId="0"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Z52"/>
  <sheetViews>
    <sheetView tabSelected="1" view="pageBreakPreview" zoomScale="80" zoomScaleNormal="100" zoomScaleSheetLayoutView="80" workbookViewId="0">
      <selection activeCell="AD13" sqref="AD13"/>
    </sheetView>
  </sheetViews>
  <sheetFormatPr defaultRowHeight="12.75"/>
  <cols>
    <col min="1" max="1" width="6" style="5" customWidth="1"/>
    <col min="2" max="2" width="11.7109375" style="5" customWidth="1"/>
    <col min="3" max="3" width="14.570312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7" width="8.28515625" style="5" hidden="1" customWidth="1"/>
    <col min="18" max="18" width="9.85546875" style="5" hidden="1" customWidth="1"/>
    <col min="19" max="19" width="7.28515625" style="5" hidden="1" customWidth="1"/>
    <col min="20" max="22" width="7.5703125" style="5" customWidth="1"/>
    <col min="23" max="23" width="10.28515625" style="5" customWidth="1"/>
    <col min="24" max="25" width="9.28515625" style="5" customWidth="1"/>
    <col min="26" max="26" width="15.42578125" style="5" customWidth="1"/>
    <col min="27" max="27" width="16.7109375" style="5" customWidth="1"/>
    <col min="28" max="28" width="15.42578125" style="5" customWidth="1"/>
    <col min="29" max="29" width="19.5703125" style="5" customWidth="1"/>
    <col min="30" max="30" width="20.7109375" style="5" customWidth="1"/>
    <col min="31" max="31" width="22.140625" style="5" customWidth="1"/>
    <col min="32" max="32" width="27.5703125" style="5" customWidth="1"/>
    <col min="33" max="16384" width="9.140625" style="6"/>
  </cols>
  <sheetData>
    <row r="1" spans="1:32" ht="18" customHeight="1">
      <c r="A1" s="4"/>
      <c r="B1" s="4"/>
      <c r="C1" s="4"/>
      <c r="D1" s="4"/>
      <c r="E1" s="4"/>
      <c r="F1" s="4"/>
      <c r="G1" s="4"/>
      <c r="H1" s="4"/>
      <c r="I1" s="4"/>
      <c r="J1" s="4"/>
      <c r="K1" s="4"/>
      <c r="L1" s="4"/>
      <c r="M1" s="4"/>
      <c r="N1" s="4"/>
      <c r="O1" s="4"/>
      <c r="P1" s="4"/>
      <c r="X1" s="4"/>
      <c r="Y1" s="4"/>
      <c r="Z1" s="4"/>
      <c r="AA1" s="4"/>
      <c r="AB1" s="4"/>
      <c r="AC1" s="4"/>
      <c r="AD1" s="4"/>
      <c r="AE1" s="4"/>
      <c r="AF1" s="4"/>
    </row>
    <row r="2" spans="1:32" ht="18" customHeight="1">
      <c r="A2" s="4"/>
      <c r="B2" s="4"/>
      <c r="C2" s="4"/>
      <c r="D2" s="4"/>
      <c r="E2" s="4"/>
      <c r="F2" s="4"/>
      <c r="G2" s="4"/>
      <c r="H2" s="4"/>
      <c r="I2" s="4"/>
      <c r="J2" s="4"/>
      <c r="K2" s="4"/>
      <c r="L2" s="4"/>
      <c r="M2" s="4"/>
      <c r="N2" s="4"/>
      <c r="O2" s="4"/>
      <c r="P2" s="4"/>
      <c r="X2" s="4"/>
      <c r="Y2" s="4"/>
      <c r="Z2" s="4"/>
      <c r="AA2" s="4"/>
      <c r="AB2" s="36"/>
      <c r="AC2" s="36"/>
      <c r="AD2" s="36"/>
      <c r="AE2" s="6"/>
      <c r="AF2" s="37" t="s">
        <v>57</v>
      </c>
    </row>
    <row r="3" spans="1:32" ht="18" customHeight="1">
      <c r="A3" s="4"/>
      <c r="B3" s="4"/>
      <c r="C3" s="4"/>
      <c r="D3" s="38"/>
      <c r="E3" s="38"/>
      <c r="F3" s="38"/>
      <c r="G3" s="38"/>
      <c r="H3" s="38"/>
      <c r="I3" s="38"/>
      <c r="J3" s="38"/>
      <c r="K3" s="38"/>
      <c r="L3" s="38"/>
      <c r="M3" s="38"/>
      <c r="N3" s="38"/>
      <c r="O3" s="39" t="s">
        <v>56</v>
      </c>
      <c r="P3" s="39"/>
      <c r="X3" s="4"/>
      <c r="Y3" s="4"/>
      <c r="Z3" s="4"/>
      <c r="AA3" s="4"/>
      <c r="AB3" s="36"/>
      <c r="AC3" s="36"/>
      <c r="AD3" s="36"/>
      <c r="AE3" s="6"/>
      <c r="AF3" s="40" t="s">
        <v>60</v>
      </c>
    </row>
    <row r="4" spans="1:32" ht="18" customHeight="1">
      <c r="A4" s="4"/>
      <c r="B4" s="4"/>
      <c r="C4" s="4"/>
      <c r="D4" s="38"/>
      <c r="E4" s="38"/>
      <c r="F4" s="38"/>
      <c r="G4" s="38"/>
      <c r="H4" s="38"/>
      <c r="I4" s="38"/>
      <c r="J4" s="38"/>
      <c r="K4" s="38"/>
      <c r="L4" s="38"/>
      <c r="M4" s="38"/>
      <c r="N4" s="38"/>
      <c r="O4" s="41" t="s">
        <v>74</v>
      </c>
      <c r="P4" s="41"/>
      <c r="X4" s="4"/>
      <c r="Y4" s="4"/>
      <c r="Z4" s="4"/>
      <c r="AA4" s="4"/>
      <c r="AB4" s="4"/>
      <c r="AC4" s="4"/>
      <c r="AD4" s="73" t="s">
        <v>110</v>
      </c>
      <c r="AE4" s="74"/>
      <c r="AF4" s="74"/>
    </row>
    <row r="5" spans="1:32" ht="42.75" customHeight="1">
      <c r="A5" s="75" t="s">
        <v>109</v>
      </c>
      <c r="B5" s="75"/>
      <c r="C5" s="75"/>
      <c r="D5" s="75"/>
      <c r="E5" s="75"/>
      <c r="F5" s="75"/>
      <c r="G5" s="75"/>
      <c r="H5" s="75"/>
      <c r="I5" s="75"/>
      <c r="J5" s="75"/>
      <c r="K5" s="75"/>
      <c r="L5" s="75"/>
      <c r="M5" s="75"/>
      <c r="N5" s="75"/>
      <c r="O5" s="75"/>
      <c r="P5" s="75"/>
      <c r="Q5" s="75"/>
      <c r="R5" s="75"/>
      <c r="S5" s="75"/>
      <c r="T5" s="75"/>
      <c r="U5" s="75"/>
      <c r="V5" s="75"/>
      <c r="W5" s="75"/>
      <c r="X5" s="75"/>
      <c r="Y5" s="47"/>
      <c r="Z5" s="47"/>
      <c r="AA5" s="7"/>
      <c r="AB5" s="4"/>
      <c r="AC5" s="4"/>
      <c r="AD5" s="4"/>
      <c r="AE5" s="4"/>
      <c r="AF5" s="4"/>
    </row>
    <row r="6" spans="1:32" ht="18" customHeight="1">
      <c r="A6" s="75"/>
      <c r="B6" s="75"/>
      <c r="C6" s="75"/>
      <c r="D6" s="75"/>
      <c r="E6" s="75"/>
      <c r="F6" s="75"/>
      <c r="G6" s="75"/>
      <c r="H6" s="75"/>
      <c r="I6" s="75"/>
      <c r="J6" s="75"/>
      <c r="K6" s="75"/>
      <c r="L6" s="75"/>
      <c r="M6" s="75"/>
      <c r="N6" s="75"/>
      <c r="O6" s="75"/>
      <c r="P6" s="75"/>
      <c r="Q6" s="75"/>
      <c r="R6" s="75"/>
      <c r="S6" s="75"/>
      <c r="T6" s="75"/>
      <c r="U6" s="75"/>
      <c r="V6" s="75"/>
      <c r="W6" s="75"/>
      <c r="X6" s="75"/>
      <c r="Y6" s="47"/>
      <c r="Z6" s="47"/>
      <c r="AA6" s="7"/>
      <c r="AB6" s="4"/>
      <c r="AC6" s="4"/>
      <c r="AD6" s="4"/>
      <c r="AE6" s="4"/>
      <c r="AF6" s="4"/>
    </row>
    <row r="7" spans="1:32" ht="18" customHeight="1">
      <c r="A7" s="75"/>
      <c r="B7" s="75"/>
      <c r="C7" s="75"/>
      <c r="D7" s="75"/>
      <c r="E7" s="75"/>
      <c r="F7" s="75"/>
      <c r="G7" s="75"/>
      <c r="H7" s="75"/>
      <c r="I7" s="75"/>
      <c r="J7" s="75"/>
      <c r="K7" s="75"/>
      <c r="L7" s="75"/>
      <c r="M7" s="75"/>
      <c r="N7" s="75"/>
      <c r="O7" s="75"/>
      <c r="P7" s="75"/>
      <c r="Q7" s="75"/>
      <c r="R7" s="75"/>
      <c r="S7" s="75"/>
      <c r="T7" s="75"/>
      <c r="U7" s="75"/>
      <c r="V7" s="75"/>
      <c r="W7" s="75"/>
      <c r="X7" s="75"/>
      <c r="Y7" s="47"/>
      <c r="Z7" s="47"/>
      <c r="AA7" s="7"/>
      <c r="AB7" s="4"/>
      <c r="AC7" s="4"/>
      <c r="AD7" s="4"/>
      <c r="AE7" s="4"/>
      <c r="AF7" s="4"/>
    </row>
    <row r="8" spans="1:32" ht="18" customHeight="1">
      <c r="A8" s="75"/>
      <c r="B8" s="75"/>
      <c r="C8" s="75"/>
      <c r="D8" s="75"/>
      <c r="E8" s="75"/>
      <c r="F8" s="75"/>
      <c r="G8" s="75"/>
      <c r="H8" s="75"/>
      <c r="I8" s="75"/>
      <c r="J8" s="75"/>
      <c r="K8" s="75"/>
      <c r="L8" s="75"/>
      <c r="M8" s="75"/>
      <c r="N8" s="75"/>
      <c r="O8" s="75"/>
      <c r="P8" s="75"/>
      <c r="Q8" s="75"/>
      <c r="R8" s="75"/>
      <c r="S8" s="75"/>
      <c r="T8" s="75"/>
      <c r="U8" s="75"/>
      <c r="V8" s="75"/>
      <c r="W8" s="75"/>
      <c r="X8" s="75"/>
      <c r="Y8" s="47"/>
      <c r="Z8" s="47"/>
      <c r="AA8" s="7"/>
      <c r="AB8" s="4"/>
      <c r="AC8" s="4"/>
      <c r="AD8" s="4"/>
      <c r="AE8" s="4"/>
      <c r="AF8" s="4"/>
    </row>
    <row r="9" spans="1:32" ht="48" customHeight="1">
      <c r="A9" s="75"/>
      <c r="B9" s="75"/>
      <c r="C9" s="75"/>
      <c r="D9" s="75"/>
      <c r="E9" s="75"/>
      <c r="F9" s="75"/>
      <c r="G9" s="75"/>
      <c r="H9" s="75"/>
      <c r="I9" s="75"/>
      <c r="J9" s="75"/>
      <c r="K9" s="75"/>
      <c r="L9" s="75"/>
      <c r="M9" s="75"/>
      <c r="N9" s="75"/>
      <c r="O9" s="75"/>
      <c r="P9" s="75"/>
      <c r="Q9" s="75"/>
      <c r="R9" s="75"/>
      <c r="S9" s="75"/>
      <c r="T9" s="75"/>
      <c r="U9" s="75"/>
      <c r="V9" s="75"/>
      <c r="W9" s="75"/>
      <c r="X9" s="75"/>
      <c r="Y9" s="47"/>
      <c r="Z9" s="47"/>
      <c r="AA9" s="54"/>
      <c r="AB9" s="55"/>
      <c r="AC9" s="55" t="s">
        <v>111</v>
      </c>
      <c r="AD9" s="56"/>
      <c r="AE9" s="4"/>
      <c r="AF9" s="4"/>
    </row>
    <row r="10" spans="1:32" s="8" customFormat="1" ht="25.5" customHeight="1">
      <c r="A10" s="78" t="s">
        <v>0</v>
      </c>
      <c r="B10" s="85" t="s">
        <v>2</v>
      </c>
      <c r="C10" s="86"/>
      <c r="D10" s="86"/>
      <c r="E10" s="86"/>
      <c r="F10" s="86"/>
      <c r="G10" s="87"/>
      <c r="H10" s="76" t="s">
        <v>3</v>
      </c>
      <c r="I10" s="76" t="s">
        <v>4</v>
      </c>
      <c r="J10" s="79" t="s">
        <v>58</v>
      </c>
      <c r="K10" s="80" t="s">
        <v>5</v>
      </c>
      <c r="L10" s="85" t="s">
        <v>108</v>
      </c>
      <c r="M10" s="86"/>
      <c r="N10" s="86"/>
      <c r="O10" s="86"/>
      <c r="P10" s="86"/>
      <c r="Q10" s="86"/>
      <c r="R10" s="86"/>
      <c r="S10" s="86"/>
      <c r="T10" s="86"/>
      <c r="U10" s="86"/>
      <c r="V10" s="86"/>
      <c r="W10" s="86"/>
      <c r="X10" s="86"/>
      <c r="Y10" s="101"/>
      <c r="Z10" s="76" t="s">
        <v>78</v>
      </c>
      <c r="AA10" s="81" t="s">
        <v>79</v>
      </c>
      <c r="AB10" s="81" t="s">
        <v>1</v>
      </c>
      <c r="AC10" s="81" t="s">
        <v>51</v>
      </c>
      <c r="AD10" s="83" t="s">
        <v>54</v>
      </c>
      <c r="AE10" s="83" t="s">
        <v>53</v>
      </c>
      <c r="AF10" s="77" t="s">
        <v>76</v>
      </c>
    </row>
    <row r="11" spans="1:32" s="8" customFormat="1" ht="104.25" customHeight="1">
      <c r="A11" s="78"/>
      <c r="B11" s="49" t="s">
        <v>6</v>
      </c>
      <c r="C11" s="49" t="s">
        <v>63</v>
      </c>
      <c r="D11" s="49" t="s">
        <v>61</v>
      </c>
      <c r="E11" s="48" t="s">
        <v>77</v>
      </c>
      <c r="F11" s="9" t="s">
        <v>40</v>
      </c>
      <c r="G11" s="48" t="s">
        <v>42</v>
      </c>
      <c r="H11" s="76"/>
      <c r="I11" s="76"/>
      <c r="J11" s="79"/>
      <c r="K11" s="80"/>
      <c r="L11" s="45" t="s">
        <v>82</v>
      </c>
      <c r="M11" s="45" t="s">
        <v>81</v>
      </c>
      <c r="N11" s="45" t="s">
        <v>80</v>
      </c>
      <c r="O11" s="45" t="s">
        <v>71</v>
      </c>
      <c r="P11" s="45" t="s">
        <v>72</v>
      </c>
      <c r="Q11" s="45" t="s">
        <v>73</v>
      </c>
      <c r="R11" s="45" t="s">
        <v>66</v>
      </c>
      <c r="S11" s="45" t="s">
        <v>67</v>
      </c>
      <c r="T11" s="45" t="s">
        <v>82</v>
      </c>
      <c r="U11" s="45" t="s">
        <v>81</v>
      </c>
      <c r="V11" s="45" t="s">
        <v>80</v>
      </c>
      <c r="W11" s="58" t="s">
        <v>71</v>
      </c>
      <c r="X11" s="58" t="s">
        <v>72</v>
      </c>
      <c r="Y11" s="45" t="s">
        <v>73</v>
      </c>
      <c r="Z11" s="76"/>
      <c r="AA11" s="82"/>
      <c r="AB11" s="82"/>
      <c r="AC11" s="82"/>
      <c r="AD11" s="84"/>
      <c r="AE11" s="84"/>
      <c r="AF11" s="77"/>
    </row>
    <row r="12" spans="1:32">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c r="V12" s="10"/>
      <c r="W12" s="10">
        <v>14</v>
      </c>
      <c r="X12" s="10">
        <v>15</v>
      </c>
      <c r="Y12" s="10"/>
      <c r="Z12" s="10"/>
      <c r="AA12" s="10">
        <v>16</v>
      </c>
      <c r="AB12" s="10">
        <v>17</v>
      </c>
      <c r="AC12" s="10">
        <v>18</v>
      </c>
      <c r="AD12" s="10">
        <v>19</v>
      </c>
      <c r="AE12" s="10">
        <v>20</v>
      </c>
      <c r="AF12" s="10">
        <v>21</v>
      </c>
    </row>
    <row r="13" spans="1:32" ht="82.5" customHeight="1">
      <c r="A13" s="1">
        <v>1</v>
      </c>
      <c r="B13" s="89" t="s">
        <v>101</v>
      </c>
      <c r="C13" s="89" t="s">
        <v>98</v>
      </c>
      <c r="D13" s="89" t="s">
        <v>97</v>
      </c>
      <c r="E13" s="89" t="s">
        <v>86</v>
      </c>
      <c r="F13" s="89" t="s">
        <v>93</v>
      </c>
      <c r="G13" s="88" t="s">
        <v>84</v>
      </c>
      <c r="H13" s="46" t="s">
        <v>65</v>
      </c>
      <c r="I13" s="46" t="s">
        <v>65</v>
      </c>
      <c r="J13" s="89" t="s">
        <v>85</v>
      </c>
      <c r="K13" s="90">
        <v>10</v>
      </c>
      <c r="L13" s="91"/>
      <c r="M13" s="91"/>
      <c r="N13" s="92"/>
      <c r="O13" s="93"/>
      <c r="P13" s="93"/>
      <c r="Q13" s="94"/>
      <c r="R13" s="95"/>
      <c r="S13" s="96"/>
      <c r="T13" s="90"/>
      <c r="U13" s="90"/>
      <c r="V13" s="90">
        <v>4</v>
      </c>
      <c r="W13" s="90">
        <v>6</v>
      </c>
      <c r="X13" s="90"/>
      <c r="Y13" s="90"/>
      <c r="Z13" s="97">
        <v>4571.28</v>
      </c>
      <c r="AA13" s="97">
        <v>45712.799999999996</v>
      </c>
      <c r="AB13" s="2"/>
      <c r="AC13" s="98">
        <f>AB13*K13</f>
        <v>0</v>
      </c>
      <c r="AD13" s="2"/>
      <c r="AE13" s="2"/>
      <c r="AF13" s="2"/>
    </row>
    <row r="14" spans="1:32" ht="82.5" customHeight="1">
      <c r="A14" s="1">
        <v>2</v>
      </c>
      <c r="B14" s="89" t="s">
        <v>102</v>
      </c>
      <c r="C14" s="89" t="s">
        <v>99</v>
      </c>
      <c r="D14" s="89" t="s">
        <v>97</v>
      </c>
      <c r="E14" s="89" t="s">
        <v>87</v>
      </c>
      <c r="F14" s="89" t="s">
        <v>94</v>
      </c>
      <c r="G14" s="88" t="s">
        <v>84</v>
      </c>
      <c r="H14" s="46" t="s">
        <v>65</v>
      </c>
      <c r="I14" s="46" t="s">
        <v>65</v>
      </c>
      <c r="J14" s="89" t="s">
        <v>85</v>
      </c>
      <c r="K14" s="90">
        <v>10</v>
      </c>
      <c r="L14" s="91"/>
      <c r="M14" s="91"/>
      <c r="N14" s="92"/>
      <c r="O14" s="93"/>
      <c r="P14" s="93"/>
      <c r="Q14" s="94"/>
      <c r="R14" s="99"/>
      <c r="S14" s="96"/>
      <c r="T14" s="90"/>
      <c r="U14" s="90"/>
      <c r="V14" s="90">
        <v>10</v>
      </c>
      <c r="W14" s="90"/>
      <c r="X14" s="90"/>
      <c r="Y14" s="90"/>
      <c r="Z14" s="97">
        <v>11500</v>
      </c>
      <c r="AA14" s="97">
        <v>115000</v>
      </c>
      <c r="AB14" s="2"/>
      <c r="AC14" s="98">
        <f t="shared" ref="AC14:AC19" si="0">AB14*K14</f>
        <v>0</v>
      </c>
      <c r="AD14" s="2"/>
      <c r="AE14" s="2"/>
      <c r="AF14" s="2"/>
    </row>
    <row r="15" spans="1:32" ht="82.5" customHeight="1">
      <c r="A15" s="1">
        <v>3</v>
      </c>
      <c r="B15" s="89" t="s">
        <v>103</v>
      </c>
      <c r="C15" s="89" t="s">
        <v>98</v>
      </c>
      <c r="D15" s="89" t="s">
        <v>97</v>
      </c>
      <c r="E15" s="89" t="s">
        <v>88</v>
      </c>
      <c r="F15" s="89" t="s">
        <v>95</v>
      </c>
      <c r="G15" s="88" t="s">
        <v>84</v>
      </c>
      <c r="H15" s="46" t="s">
        <v>65</v>
      </c>
      <c r="I15" s="46" t="s">
        <v>65</v>
      </c>
      <c r="J15" s="89" t="s">
        <v>85</v>
      </c>
      <c r="K15" s="90">
        <v>8</v>
      </c>
      <c r="L15" s="91"/>
      <c r="M15" s="91"/>
      <c r="N15" s="92"/>
      <c r="O15" s="93"/>
      <c r="P15" s="93"/>
      <c r="Q15" s="94"/>
      <c r="R15" s="99"/>
      <c r="S15" s="96"/>
      <c r="T15" s="90"/>
      <c r="U15" s="90">
        <v>4</v>
      </c>
      <c r="V15" s="90"/>
      <c r="W15" s="90">
        <v>4</v>
      </c>
      <c r="X15" s="90"/>
      <c r="Y15" s="90"/>
      <c r="Z15" s="97">
        <v>3611.58</v>
      </c>
      <c r="AA15" s="97">
        <v>28892.639999999999</v>
      </c>
      <c r="AB15" s="2"/>
      <c r="AC15" s="98">
        <f t="shared" si="0"/>
        <v>0</v>
      </c>
      <c r="AD15" s="2"/>
      <c r="AE15" s="2"/>
      <c r="AF15" s="2"/>
    </row>
    <row r="16" spans="1:32" ht="82.5" customHeight="1">
      <c r="A16" s="1">
        <v>4</v>
      </c>
      <c r="B16" s="89" t="s">
        <v>104</v>
      </c>
      <c r="C16" s="89" t="s">
        <v>100</v>
      </c>
      <c r="D16" s="89" t="s">
        <v>97</v>
      </c>
      <c r="E16" s="89" t="s">
        <v>89</v>
      </c>
      <c r="F16" s="89"/>
      <c r="G16" s="88" t="s">
        <v>84</v>
      </c>
      <c r="H16" s="46" t="s">
        <v>65</v>
      </c>
      <c r="I16" s="46" t="s">
        <v>65</v>
      </c>
      <c r="J16" s="89" t="s">
        <v>85</v>
      </c>
      <c r="K16" s="90">
        <v>2</v>
      </c>
      <c r="L16" s="91"/>
      <c r="M16" s="91"/>
      <c r="N16" s="92"/>
      <c r="O16" s="93"/>
      <c r="P16" s="93"/>
      <c r="Q16" s="94"/>
      <c r="R16" s="99"/>
      <c r="S16" s="96"/>
      <c r="T16" s="90"/>
      <c r="U16" s="90">
        <v>2</v>
      </c>
      <c r="V16" s="90"/>
      <c r="W16" s="90"/>
      <c r="X16" s="90"/>
      <c r="Y16" s="90"/>
      <c r="Z16" s="97">
        <v>42351.57</v>
      </c>
      <c r="AA16" s="97">
        <v>84703.14</v>
      </c>
      <c r="AB16" s="2"/>
      <c r="AC16" s="98">
        <f t="shared" si="0"/>
        <v>0</v>
      </c>
      <c r="AD16" s="2"/>
      <c r="AE16" s="2"/>
      <c r="AF16" s="2"/>
    </row>
    <row r="17" spans="1:32" ht="82.5" customHeight="1">
      <c r="A17" s="1">
        <v>5</v>
      </c>
      <c r="B17" s="89" t="s">
        <v>105</v>
      </c>
      <c r="C17" s="89" t="s">
        <v>100</v>
      </c>
      <c r="D17" s="89" t="s">
        <v>97</v>
      </c>
      <c r="E17" s="89" t="s">
        <v>90</v>
      </c>
      <c r="F17" s="89" t="s">
        <v>96</v>
      </c>
      <c r="G17" s="88" t="s">
        <v>84</v>
      </c>
      <c r="H17" s="46" t="s">
        <v>65</v>
      </c>
      <c r="I17" s="46" t="s">
        <v>65</v>
      </c>
      <c r="J17" s="89" t="s">
        <v>85</v>
      </c>
      <c r="K17" s="90">
        <v>2</v>
      </c>
      <c r="L17" s="91"/>
      <c r="M17" s="91"/>
      <c r="N17" s="92"/>
      <c r="O17" s="93"/>
      <c r="P17" s="93"/>
      <c r="Q17" s="94"/>
      <c r="R17" s="99"/>
      <c r="S17" s="96"/>
      <c r="T17" s="90"/>
      <c r="U17" s="90"/>
      <c r="V17" s="90"/>
      <c r="W17" s="90">
        <v>2</v>
      </c>
      <c r="X17" s="90"/>
      <c r="Y17" s="90"/>
      <c r="Z17" s="97">
        <v>12833.93</v>
      </c>
      <c r="AA17" s="97">
        <v>25667.86</v>
      </c>
      <c r="AB17" s="2"/>
      <c r="AC17" s="98">
        <f t="shared" si="0"/>
        <v>0</v>
      </c>
      <c r="AD17" s="2"/>
      <c r="AE17" s="2"/>
      <c r="AF17" s="2"/>
    </row>
    <row r="18" spans="1:32" ht="82.5" customHeight="1">
      <c r="A18" s="1">
        <v>6</v>
      </c>
      <c r="B18" s="89" t="s">
        <v>106</v>
      </c>
      <c r="C18" s="89" t="s">
        <v>99</v>
      </c>
      <c r="D18" s="89" t="s">
        <v>97</v>
      </c>
      <c r="E18" s="89" t="s">
        <v>91</v>
      </c>
      <c r="F18" s="89"/>
      <c r="G18" s="88" t="s">
        <v>84</v>
      </c>
      <c r="H18" s="46" t="s">
        <v>65</v>
      </c>
      <c r="I18" s="46" t="s">
        <v>65</v>
      </c>
      <c r="J18" s="89" t="s">
        <v>85</v>
      </c>
      <c r="K18" s="90">
        <v>4</v>
      </c>
      <c r="L18" s="91"/>
      <c r="M18" s="91"/>
      <c r="N18" s="92"/>
      <c r="O18" s="93"/>
      <c r="P18" s="93"/>
      <c r="Q18" s="94"/>
      <c r="R18" s="99"/>
      <c r="S18" s="96"/>
      <c r="T18" s="90"/>
      <c r="U18" s="90"/>
      <c r="V18" s="90">
        <v>4</v>
      </c>
      <c r="W18" s="90"/>
      <c r="X18" s="90"/>
      <c r="Y18" s="90"/>
      <c r="Z18" s="97">
        <v>19000</v>
      </c>
      <c r="AA18" s="97">
        <v>76000</v>
      </c>
      <c r="AB18" s="2"/>
      <c r="AC18" s="98">
        <f t="shared" si="0"/>
        <v>0</v>
      </c>
      <c r="AD18" s="2"/>
      <c r="AE18" s="2"/>
      <c r="AF18" s="2"/>
    </row>
    <row r="19" spans="1:32" ht="82.5" customHeight="1">
      <c r="A19" s="1">
        <v>7</v>
      </c>
      <c r="B19" s="89" t="s">
        <v>107</v>
      </c>
      <c r="C19" s="89" t="s">
        <v>98</v>
      </c>
      <c r="D19" s="89" t="s">
        <v>97</v>
      </c>
      <c r="E19" s="89" t="s">
        <v>92</v>
      </c>
      <c r="F19" s="89"/>
      <c r="G19" s="88" t="s">
        <v>84</v>
      </c>
      <c r="H19" s="46" t="s">
        <v>65</v>
      </c>
      <c r="I19" s="46" t="s">
        <v>65</v>
      </c>
      <c r="J19" s="89" t="s">
        <v>85</v>
      </c>
      <c r="K19" s="90">
        <v>4</v>
      </c>
      <c r="L19" s="91"/>
      <c r="M19" s="91"/>
      <c r="N19" s="92"/>
      <c r="O19" s="93"/>
      <c r="P19" s="93"/>
      <c r="Q19" s="94"/>
      <c r="R19" s="99"/>
      <c r="S19" s="96"/>
      <c r="T19" s="90"/>
      <c r="U19" s="90"/>
      <c r="V19" s="90"/>
      <c r="W19" s="90">
        <v>4</v>
      </c>
      <c r="X19" s="90"/>
      <c r="Y19" s="90"/>
      <c r="Z19" s="97">
        <v>2234.13</v>
      </c>
      <c r="AA19" s="97">
        <v>8936.52</v>
      </c>
      <c r="AB19" s="2"/>
      <c r="AC19" s="98">
        <f t="shared" si="0"/>
        <v>0</v>
      </c>
      <c r="AD19" s="2"/>
      <c r="AE19" s="2"/>
      <c r="AF19" s="2"/>
    </row>
    <row r="20" spans="1:32" s="12" customFormat="1" ht="27.75" customHeight="1">
      <c r="A20" s="1"/>
      <c r="B20" s="11"/>
      <c r="C20" s="11"/>
      <c r="D20" s="50"/>
      <c r="E20" s="42" t="s">
        <v>83</v>
      </c>
      <c r="F20" s="51"/>
      <c r="G20" s="51"/>
      <c r="H20" s="51"/>
      <c r="I20" s="51"/>
      <c r="J20" s="42"/>
      <c r="K20" s="3"/>
      <c r="L20" s="43"/>
      <c r="M20" s="44"/>
      <c r="N20" s="43"/>
      <c r="O20" s="43"/>
      <c r="P20" s="43"/>
      <c r="Q20" s="51"/>
      <c r="R20" s="51"/>
      <c r="S20" s="51"/>
      <c r="T20" s="51"/>
      <c r="U20" s="59"/>
      <c r="V20" s="59"/>
      <c r="W20" s="51"/>
      <c r="X20" s="51"/>
      <c r="Y20" s="51"/>
      <c r="Z20" s="51"/>
      <c r="AA20" s="57">
        <f>AA13+AA14+AA15+AA16+AA17+AA18+AA19</f>
        <v>384912.96</v>
      </c>
      <c r="AB20" s="53"/>
      <c r="AC20" s="57">
        <f>SUM(AC13:AC13)</f>
        <v>0</v>
      </c>
      <c r="AD20" s="51"/>
      <c r="AE20" s="51"/>
      <c r="AF20" s="51"/>
    </row>
    <row r="21" spans="1:32" s="12" customFormat="1">
      <c r="A21" s="13"/>
      <c r="B21" s="13"/>
      <c r="C21" s="14"/>
      <c r="D21" s="13"/>
      <c r="E21" s="15"/>
      <c r="F21" s="15"/>
      <c r="G21" s="15"/>
      <c r="H21" s="15"/>
      <c r="I21" s="15"/>
      <c r="J21" s="15"/>
      <c r="K21" s="16"/>
      <c r="L21" s="15"/>
      <c r="M21" s="17"/>
      <c r="N21" s="15"/>
      <c r="O21" s="15"/>
      <c r="P21" s="15"/>
      <c r="Q21" s="15"/>
      <c r="R21" s="15"/>
      <c r="S21" s="15"/>
      <c r="T21" s="15"/>
      <c r="U21" s="15"/>
      <c r="V21" s="15"/>
      <c r="W21" s="15"/>
      <c r="X21" s="15"/>
      <c r="Y21" s="15"/>
      <c r="Z21" s="15"/>
      <c r="AA21" s="100"/>
      <c r="AB21" s="15"/>
      <c r="AC21" s="15"/>
      <c r="AD21" s="15"/>
      <c r="AE21" s="15"/>
      <c r="AF21" s="15"/>
    </row>
    <row r="22" spans="1:32" s="24" customFormat="1">
      <c r="A22" s="18" t="s">
        <v>7</v>
      </c>
      <c r="B22" s="18"/>
      <c r="C22" s="18"/>
      <c r="D22" s="19"/>
      <c r="E22" s="19"/>
      <c r="F22" s="20"/>
      <c r="G22" s="21"/>
      <c r="H22" s="19"/>
      <c r="I22" s="19"/>
      <c r="J22" s="22"/>
      <c r="K22" s="19"/>
      <c r="L22" s="19"/>
      <c r="M22" s="19"/>
      <c r="N22" s="19"/>
      <c r="O22" s="19"/>
      <c r="P22" s="19"/>
      <c r="Q22" s="19"/>
      <c r="R22" s="19"/>
      <c r="S22" s="19"/>
      <c r="T22" s="19"/>
      <c r="U22" s="19"/>
      <c r="V22" s="19"/>
      <c r="W22" s="19"/>
      <c r="X22" s="19"/>
      <c r="Y22" s="19"/>
      <c r="Z22" s="19"/>
      <c r="AA22" s="19"/>
      <c r="AB22" s="23"/>
      <c r="AC22" s="23"/>
      <c r="AD22" s="23"/>
      <c r="AE22" s="23"/>
      <c r="AF22" s="19"/>
    </row>
    <row r="23" spans="1:32" s="12" customFormat="1" ht="19.5" customHeight="1">
      <c r="A23" s="60" t="s">
        <v>8</v>
      </c>
      <c r="B23" s="60"/>
      <c r="C23" s="60"/>
      <c r="D23" s="60"/>
      <c r="E23" s="60"/>
      <c r="F23" s="61" t="s">
        <v>68</v>
      </c>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row>
    <row r="24" spans="1:32" s="12" customFormat="1">
      <c r="A24" s="60" t="s">
        <v>9</v>
      </c>
      <c r="B24" s="60"/>
      <c r="C24" s="60"/>
      <c r="D24" s="60"/>
      <c r="E24" s="60"/>
      <c r="F24" s="61" t="s">
        <v>59</v>
      </c>
      <c r="G24" s="61"/>
      <c r="H24" s="61"/>
      <c r="I24" s="61"/>
      <c r="J24" s="61"/>
      <c r="K24" s="61"/>
      <c r="L24" s="61"/>
      <c r="M24" s="61"/>
      <c r="N24" s="61"/>
      <c r="O24" s="61"/>
      <c r="P24" s="61"/>
      <c r="Q24" s="61"/>
      <c r="R24" s="61"/>
      <c r="S24" s="61"/>
      <c r="T24" s="61"/>
      <c r="U24" s="61"/>
      <c r="V24" s="61"/>
      <c r="W24" s="61"/>
      <c r="X24" s="61"/>
      <c r="Y24" s="61"/>
      <c r="Z24" s="61"/>
      <c r="AA24" s="61"/>
      <c r="AB24" s="61"/>
      <c r="AC24" s="61"/>
      <c r="AD24" s="61"/>
      <c r="AE24" s="61"/>
      <c r="AF24" s="61"/>
    </row>
    <row r="25" spans="1:32" s="12" customFormat="1">
      <c r="A25" s="60" t="s">
        <v>10</v>
      </c>
      <c r="B25" s="60"/>
      <c r="C25" s="60"/>
      <c r="D25" s="60"/>
      <c r="E25" s="60"/>
      <c r="F25" s="61" t="s">
        <v>11</v>
      </c>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row>
    <row r="26" spans="1:32" s="12" customFormat="1">
      <c r="A26" s="60" t="s">
        <v>12</v>
      </c>
      <c r="B26" s="60"/>
      <c r="C26" s="60"/>
      <c r="D26" s="60"/>
      <c r="E26" s="60"/>
      <c r="F26" s="61" t="s">
        <v>52</v>
      </c>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row>
    <row r="27" spans="1:32" s="12" customFormat="1">
      <c r="A27" s="60" t="s">
        <v>13</v>
      </c>
      <c r="B27" s="60"/>
      <c r="C27" s="60"/>
      <c r="D27" s="60"/>
      <c r="E27" s="60"/>
      <c r="F27" s="61" t="s">
        <v>44</v>
      </c>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row>
    <row r="28" spans="1:32" s="24" customFormat="1">
      <c r="A28" s="18"/>
      <c r="B28" s="18"/>
      <c r="C28" s="18"/>
      <c r="D28" s="19"/>
      <c r="F28" s="25"/>
      <c r="G28" s="26"/>
      <c r="H28" s="27"/>
      <c r="I28" s="25"/>
      <c r="J28" s="25"/>
      <c r="K28" s="28"/>
      <c r="L28" s="25"/>
      <c r="M28" s="25"/>
      <c r="N28" s="25"/>
      <c r="O28" s="25"/>
      <c r="P28" s="25"/>
      <c r="Q28" s="25"/>
      <c r="R28" s="25"/>
      <c r="S28" s="25"/>
      <c r="T28" s="25"/>
      <c r="U28" s="25"/>
      <c r="V28" s="25"/>
      <c r="W28" s="25"/>
      <c r="X28" s="25"/>
      <c r="Y28" s="25"/>
      <c r="Z28" s="25"/>
      <c r="AA28" s="25"/>
      <c r="AB28" s="25"/>
      <c r="AC28" s="25"/>
      <c r="AD28" s="25"/>
      <c r="AE28" s="25"/>
      <c r="AF28" s="29"/>
    </row>
    <row r="29" spans="1:32" s="24" customFormat="1">
      <c r="A29" s="18" t="s">
        <v>14</v>
      </c>
      <c r="B29" s="18"/>
      <c r="C29" s="18"/>
      <c r="D29" s="19"/>
      <c r="F29" s="25"/>
      <c r="G29" s="26"/>
      <c r="H29" s="27"/>
      <c r="I29" s="25"/>
      <c r="J29" s="25"/>
      <c r="K29" s="28"/>
      <c r="L29" s="25"/>
      <c r="M29" s="25"/>
      <c r="N29" s="25"/>
      <c r="O29" s="25"/>
      <c r="P29" s="25"/>
      <c r="Q29" s="25"/>
      <c r="R29" s="25"/>
      <c r="S29" s="25"/>
      <c r="T29" s="25"/>
      <c r="U29" s="25"/>
      <c r="V29" s="25"/>
      <c r="W29" s="25"/>
      <c r="X29" s="25"/>
      <c r="Y29" s="25"/>
      <c r="Z29" s="25"/>
      <c r="AA29" s="25"/>
      <c r="AB29" s="25"/>
      <c r="AC29" s="25"/>
      <c r="AD29" s="25"/>
      <c r="AE29" s="25"/>
      <c r="AF29" s="29"/>
    </row>
    <row r="30" spans="1:32" s="12" customFormat="1" ht="46.5" customHeight="1">
      <c r="A30" s="60" t="s">
        <v>15</v>
      </c>
      <c r="B30" s="60"/>
      <c r="C30" s="60"/>
      <c r="D30" s="60"/>
      <c r="E30" s="60"/>
      <c r="F30" s="61" t="s">
        <v>41</v>
      </c>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row>
    <row r="31" spans="1:32" s="12" customFormat="1">
      <c r="A31" s="60" t="s">
        <v>16</v>
      </c>
      <c r="B31" s="60"/>
      <c r="C31" s="60"/>
      <c r="D31" s="60"/>
      <c r="E31" s="60"/>
      <c r="F31" s="61" t="s">
        <v>17</v>
      </c>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row>
    <row r="32" spans="1:32" s="30" customFormat="1">
      <c r="A32" s="60" t="s">
        <v>18</v>
      </c>
      <c r="B32" s="60"/>
      <c r="C32" s="60"/>
      <c r="D32" s="60"/>
      <c r="E32" s="60"/>
      <c r="F32" s="61" t="s">
        <v>19</v>
      </c>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row>
    <row r="33" spans="1:182" s="30" customFormat="1" ht="18" customHeight="1">
      <c r="A33" s="60" t="s">
        <v>20</v>
      </c>
      <c r="B33" s="60"/>
      <c r="C33" s="60"/>
      <c r="D33" s="60"/>
      <c r="E33" s="60"/>
      <c r="F33" s="61" t="s">
        <v>69</v>
      </c>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row>
    <row r="34" spans="1:182" s="30" customFormat="1" ht="58.5" customHeight="1">
      <c r="A34" s="60" t="s">
        <v>21</v>
      </c>
      <c r="B34" s="60"/>
      <c r="C34" s="60"/>
      <c r="D34" s="60"/>
      <c r="E34" s="60"/>
      <c r="F34" s="61" t="s">
        <v>70</v>
      </c>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row>
    <row r="35" spans="1:182" s="30" customFormat="1">
      <c r="A35" s="60" t="s">
        <v>22</v>
      </c>
      <c r="B35" s="60"/>
      <c r="C35" s="60"/>
      <c r="D35" s="60"/>
      <c r="E35" s="60"/>
      <c r="F35" s="61" t="s">
        <v>23</v>
      </c>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row>
    <row r="36" spans="1:182" s="31" customFormat="1">
      <c r="A36" s="60" t="s">
        <v>24</v>
      </c>
      <c r="B36" s="60"/>
      <c r="C36" s="60"/>
      <c r="D36" s="60"/>
      <c r="E36" s="60"/>
      <c r="F36" s="61" t="s">
        <v>25</v>
      </c>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FX36" s="32"/>
      <c r="FY36" s="32"/>
      <c r="FZ36" s="32"/>
    </row>
    <row r="37" spans="1:182" s="31" customFormat="1">
      <c r="A37" s="60" t="s">
        <v>26</v>
      </c>
      <c r="B37" s="60"/>
      <c r="C37" s="60"/>
      <c r="D37" s="60"/>
      <c r="E37" s="60"/>
      <c r="F37" s="61" t="s">
        <v>43</v>
      </c>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FX37" s="32"/>
      <c r="FY37" s="32"/>
      <c r="FZ37" s="32"/>
    </row>
    <row r="38" spans="1:182" s="31" customFormat="1" ht="207.75" customHeight="1">
      <c r="A38" s="60" t="s">
        <v>27</v>
      </c>
      <c r="B38" s="60"/>
      <c r="C38" s="60"/>
      <c r="D38" s="60"/>
      <c r="E38" s="60"/>
      <c r="F38" s="62" t="s">
        <v>55</v>
      </c>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FX38" s="32"/>
      <c r="FY38" s="32"/>
      <c r="FZ38" s="32"/>
    </row>
    <row r="39" spans="1:182" s="31" customFormat="1">
      <c r="A39" s="60" t="s">
        <v>46</v>
      </c>
      <c r="B39" s="60"/>
      <c r="C39" s="60"/>
      <c r="D39" s="60"/>
      <c r="E39" s="60"/>
      <c r="F39" s="62" t="s">
        <v>47</v>
      </c>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FX39" s="32"/>
      <c r="FY39" s="32"/>
      <c r="FZ39" s="32"/>
    </row>
    <row r="40" spans="1:182" s="31" customFormat="1" ht="51" customHeight="1">
      <c r="A40" s="60" t="s">
        <v>48</v>
      </c>
      <c r="B40" s="60"/>
      <c r="C40" s="60"/>
      <c r="D40" s="60"/>
      <c r="E40" s="60"/>
      <c r="F40" s="62" t="s">
        <v>45</v>
      </c>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FX40" s="32"/>
      <c r="FY40" s="32"/>
      <c r="FZ40" s="32"/>
    </row>
    <row r="41" spans="1:182" s="31" customFormat="1">
      <c r="A41" s="66" t="s">
        <v>28</v>
      </c>
      <c r="B41" s="67"/>
      <c r="C41" s="67"/>
      <c r="D41" s="67"/>
      <c r="E41" s="68"/>
      <c r="F41" s="63" t="s">
        <v>29</v>
      </c>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5"/>
      <c r="FX41" s="32"/>
      <c r="FY41" s="32"/>
      <c r="FZ41" s="32"/>
    </row>
    <row r="42" spans="1:182" s="31" customFormat="1" ht="29.25" customHeight="1">
      <c r="A42" s="66" t="s">
        <v>30</v>
      </c>
      <c r="B42" s="67"/>
      <c r="C42" s="67"/>
      <c r="D42" s="67"/>
      <c r="E42" s="68"/>
      <c r="F42" s="63" t="s">
        <v>62</v>
      </c>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5"/>
      <c r="FX42" s="32"/>
      <c r="FY42" s="32"/>
      <c r="FZ42" s="32"/>
    </row>
    <row r="43" spans="1:182" s="31" customFormat="1" ht="45.75" customHeight="1">
      <c r="A43" s="66" t="s">
        <v>31</v>
      </c>
      <c r="B43" s="67"/>
      <c r="C43" s="67"/>
      <c r="D43" s="67"/>
      <c r="E43" s="68"/>
      <c r="F43" s="63" t="s">
        <v>32</v>
      </c>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5"/>
      <c r="FX43" s="32"/>
      <c r="FY43" s="32"/>
      <c r="FZ43" s="32"/>
    </row>
    <row r="44" spans="1:182" s="5" customFormat="1">
      <c r="A44" s="66" t="s">
        <v>33</v>
      </c>
      <c r="B44" s="67"/>
      <c r="C44" s="67"/>
      <c r="D44" s="67"/>
      <c r="E44" s="68"/>
      <c r="F44" s="70" t="s">
        <v>34</v>
      </c>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2"/>
    </row>
    <row r="45" spans="1:182" s="5" customFormat="1">
      <c r="A45" s="66" t="s">
        <v>35</v>
      </c>
      <c r="B45" s="67"/>
      <c r="C45" s="67"/>
      <c r="D45" s="67"/>
      <c r="E45" s="68"/>
      <c r="F45" s="63" t="s">
        <v>49</v>
      </c>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5"/>
    </row>
    <row r="46" spans="1:182" s="5" customFormat="1" ht="90.75" customHeight="1">
      <c r="A46" s="66" t="s">
        <v>50</v>
      </c>
      <c r="B46" s="67"/>
      <c r="C46" s="67"/>
      <c r="D46" s="67"/>
      <c r="E46" s="68"/>
      <c r="F46" s="63" t="s">
        <v>64</v>
      </c>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5"/>
    </row>
    <row r="47" spans="1:182" s="5" customFormat="1">
      <c r="A47" s="52"/>
      <c r="B47" s="52"/>
      <c r="C47" s="52"/>
      <c r="D47" s="69"/>
      <c r="E47" s="69"/>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row>
    <row r="48" spans="1:182" s="5" customFormat="1" ht="36" customHeight="1">
      <c r="A48" s="5" t="s">
        <v>36</v>
      </c>
      <c r="J48" s="24"/>
    </row>
    <row r="49" spans="1:32" s="34" customFormat="1">
      <c r="A49" s="21"/>
      <c r="B49" s="21"/>
      <c r="C49" s="21"/>
      <c r="D49" s="21"/>
      <c r="E49" s="24" t="s">
        <v>37</v>
      </c>
      <c r="G49" s="21" t="s">
        <v>38</v>
      </c>
      <c r="I49" s="21" t="s">
        <v>39</v>
      </c>
      <c r="J49" s="24"/>
      <c r="K49" s="35"/>
      <c r="L49" s="35"/>
      <c r="M49" s="35"/>
      <c r="N49" s="35"/>
      <c r="O49" s="35"/>
      <c r="P49" s="35"/>
      <c r="Q49" s="35"/>
      <c r="R49" s="35"/>
      <c r="S49" s="35"/>
      <c r="T49" s="35"/>
      <c r="U49" s="35"/>
      <c r="V49" s="35"/>
      <c r="W49" s="35"/>
      <c r="X49" s="35"/>
      <c r="Y49" s="35"/>
      <c r="Z49" s="35"/>
      <c r="AA49" s="35"/>
      <c r="AB49" s="24"/>
      <c r="AC49" s="24"/>
      <c r="AD49" s="24"/>
      <c r="AE49" s="24"/>
      <c r="AF49" s="24"/>
    </row>
    <row r="50" spans="1:32" s="34" customFormat="1">
      <c r="A50" s="21"/>
      <c r="B50" s="21"/>
      <c r="C50" s="21"/>
      <c r="D50" s="21"/>
      <c r="E50" s="24"/>
      <c r="F50" s="21"/>
      <c r="G50" s="24"/>
      <c r="H50" s="21"/>
      <c r="I50" s="35"/>
      <c r="J50" s="24"/>
      <c r="K50" s="35"/>
      <c r="L50" s="35"/>
      <c r="M50" s="35"/>
      <c r="N50" s="35"/>
      <c r="O50" s="35"/>
      <c r="P50" s="35"/>
      <c r="Q50" s="35"/>
      <c r="R50" s="35"/>
      <c r="S50" s="35"/>
      <c r="T50" s="35"/>
      <c r="U50" s="35"/>
      <c r="V50" s="35"/>
      <c r="W50" s="35"/>
      <c r="X50" s="35"/>
      <c r="Y50" s="35"/>
      <c r="Z50" s="35"/>
      <c r="AA50" s="35"/>
      <c r="AB50" s="24"/>
      <c r="AC50" s="24"/>
      <c r="AD50" s="24"/>
      <c r="AE50" s="24"/>
      <c r="AF50" s="24"/>
    </row>
    <row r="51" spans="1:32" s="34" customFormat="1">
      <c r="A51" s="21"/>
      <c r="B51" s="21"/>
      <c r="C51" s="21"/>
      <c r="D51" s="21"/>
      <c r="E51" s="24"/>
      <c r="F51" s="5" t="s">
        <v>75</v>
      </c>
      <c r="G51" s="24"/>
      <c r="H51" s="21"/>
      <c r="I51" s="35"/>
      <c r="J51" s="24"/>
      <c r="K51" s="35"/>
      <c r="L51" s="35"/>
      <c r="M51" s="35"/>
      <c r="N51" s="35"/>
      <c r="O51" s="35"/>
      <c r="P51" s="35"/>
      <c r="Q51" s="35"/>
      <c r="R51" s="35"/>
      <c r="S51" s="35"/>
      <c r="T51" s="35"/>
      <c r="U51" s="35"/>
      <c r="V51" s="35"/>
      <c r="W51" s="35"/>
      <c r="X51" s="35"/>
      <c r="Y51" s="35"/>
      <c r="Z51" s="35"/>
      <c r="AA51" s="35"/>
      <c r="AB51" s="24"/>
      <c r="AC51" s="24"/>
      <c r="AD51" s="24"/>
      <c r="AE51" s="24"/>
      <c r="AF51" s="24"/>
    </row>
    <row r="52" spans="1:32">
      <c r="A52" s="19"/>
      <c r="B52" s="19"/>
      <c r="C52" s="19"/>
      <c r="D52" s="24"/>
      <c r="E52" s="24"/>
      <c r="F52" s="24"/>
      <c r="G52" s="21"/>
      <c r="H52" s="19"/>
      <c r="I52" s="24"/>
      <c r="J52" s="24"/>
      <c r="K52" s="24"/>
      <c r="L52" s="24"/>
      <c r="M52" s="24"/>
      <c r="N52" s="24"/>
      <c r="O52" s="24"/>
      <c r="P52" s="24"/>
      <c r="Q52" s="24"/>
      <c r="R52" s="24"/>
      <c r="S52" s="24"/>
      <c r="T52" s="24"/>
      <c r="U52" s="24"/>
      <c r="V52" s="24"/>
      <c r="W52" s="24"/>
      <c r="X52" s="24"/>
      <c r="Y52" s="24"/>
      <c r="Z52" s="24"/>
      <c r="AA52" s="24"/>
      <c r="AB52" s="24"/>
      <c r="AC52" s="24"/>
      <c r="AD52" s="24"/>
      <c r="AE52" s="24"/>
      <c r="AF52" s="24"/>
    </row>
  </sheetData>
  <autoFilter ref="A12:FZ20">
    <filterColumn colId="1"/>
    <filterColumn colId="2"/>
    <filterColumn colId="15"/>
    <filterColumn colId="20"/>
    <filterColumn colId="21"/>
    <filterColumn colId="24"/>
    <filterColumn colId="25"/>
    <filterColumn colId="26"/>
    <filterColumn colId="30"/>
  </autoFilter>
  <mergeCells count="61">
    <mergeCell ref="L10:Y10"/>
    <mergeCell ref="AD4:AF4"/>
    <mergeCell ref="A5:X9"/>
    <mergeCell ref="AF10:AF11"/>
    <mergeCell ref="A10:A11"/>
    <mergeCell ref="H10:H11"/>
    <mergeCell ref="J10:J11"/>
    <mergeCell ref="K10:K11"/>
    <mergeCell ref="I10:I11"/>
    <mergeCell ref="AA10:AA11"/>
    <mergeCell ref="AB10:AB11"/>
    <mergeCell ref="AC10:AC11"/>
    <mergeCell ref="AD10:AD11"/>
    <mergeCell ref="AE10:AE11"/>
    <mergeCell ref="B10:G10"/>
    <mergeCell ref="Z10:Z11"/>
    <mergeCell ref="A38:E38"/>
    <mergeCell ref="A36:E36"/>
    <mergeCell ref="F38:AF38"/>
    <mergeCell ref="F23:AF23"/>
    <mergeCell ref="F30:AF30"/>
    <mergeCell ref="F31:AF31"/>
    <mergeCell ref="F33:AF33"/>
    <mergeCell ref="F34:AF34"/>
    <mergeCell ref="F32:AF32"/>
    <mergeCell ref="F24:AF24"/>
    <mergeCell ref="F25:AF25"/>
    <mergeCell ref="F26:AF26"/>
    <mergeCell ref="F27:AF27"/>
    <mergeCell ref="A31:E31"/>
    <mergeCell ref="A32:E32"/>
    <mergeCell ref="A30:E30"/>
    <mergeCell ref="D47:E47"/>
    <mergeCell ref="F45:AF45"/>
    <mergeCell ref="F43:AF43"/>
    <mergeCell ref="F44:AF44"/>
    <mergeCell ref="A42:E42"/>
    <mergeCell ref="A44:E44"/>
    <mergeCell ref="A45:E45"/>
    <mergeCell ref="A43:E43"/>
    <mergeCell ref="A46:E46"/>
    <mergeCell ref="F46:AF46"/>
    <mergeCell ref="A40:E40"/>
    <mergeCell ref="F39:AF39"/>
    <mergeCell ref="F42:AF42"/>
    <mergeCell ref="F41:AF41"/>
    <mergeCell ref="A41:E41"/>
    <mergeCell ref="F40:AF40"/>
    <mergeCell ref="A39:E39"/>
    <mergeCell ref="F36:AF36"/>
    <mergeCell ref="F37:AF37"/>
    <mergeCell ref="A33:E33"/>
    <mergeCell ref="A34:E34"/>
    <mergeCell ref="A35:E35"/>
    <mergeCell ref="F35:AF35"/>
    <mergeCell ref="A37:E37"/>
    <mergeCell ref="A23:E23"/>
    <mergeCell ref="A24:E24"/>
    <mergeCell ref="A25:E25"/>
    <mergeCell ref="A26:E26"/>
    <mergeCell ref="A27:E27"/>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2018-10-30T09:53:25Z</dcterms:modified>
</cp:coreProperties>
</file>